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120" yWindow="120" windowWidth="9720" windowHeight="7320" tabRatio="561"/>
  </bookViews>
  <sheets>
    <sheet name="ПИР" sheetId="4" r:id="rId1"/>
  </sheets>
  <definedNames>
    <definedName name="_xlnm.Print_Area" localSheetId="0">ПИР!$C$1:$G$15</definedName>
  </definedNames>
  <calcPr calcId="145621"/>
</workbook>
</file>

<file path=xl/calcChain.xml><?xml version="1.0" encoding="utf-8"?>
<calcChain xmlns="http://schemas.openxmlformats.org/spreadsheetml/2006/main">
  <c r="G7" i="4" l="1"/>
  <c r="G8" i="4" l="1"/>
  <c r="G9" i="4" l="1"/>
  <c r="G10" i="4" s="1"/>
  <c r="G11" i="4" s="1"/>
  <c r="G12" i="4" l="1"/>
  <c r="G6" i="4"/>
  <c r="G13" i="4"/>
</calcChain>
</file>

<file path=xl/sharedStrings.xml><?xml version="1.0" encoding="utf-8"?>
<sst xmlns="http://schemas.openxmlformats.org/spreadsheetml/2006/main" count="24" uniqueCount="24">
  <si>
    <t>СМЕТА</t>
  </si>
  <si>
    <t>№ п.п.</t>
  </si>
  <si>
    <t>Характеристика предприятия, здания, сооружения или виды работ.</t>
  </si>
  <si>
    <t xml:space="preserve">Номера частей, глав, таблиц, процентов,параграфов и пунктов Справочника базовых цен на проектныеи и изыскательские работы </t>
  </si>
  <si>
    <t xml:space="preserve">Расчет стоимости: (a+bx)*Ki или (объем СМР)*проц/100 или количество*цена    </t>
  </si>
  <si>
    <t>Стоимость тыс. руб.</t>
  </si>
  <si>
    <t>1</t>
  </si>
  <si>
    <t>В текущих ценах</t>
  </si>
  <si>
    <t>Сумма НДС 18%:</t>
  </si>
  <si>
    <t>Итого с НДС :</t>
  </si>
  <si>
    <t>3 кв. 2013 г.</t>
  </si>
  <si>
    <t>Относительная стоимость разработки ПСД</t>
  </si>
  <si>
    <t>Реконструкция ПС 110/6кВ ПС8</t>
  </si>
  <si>
    <t xml:space="preserve"> Стоимость проектных работ реконструкция ПС 110/6кВ Тамбовская №8 (2 этап)</t>
  </si>
  <si>
    <t>на выполнение проекных работ по корректировке прроектной документации по реконструкции ПС 110/6кВ Тамбовская №8</t>
  </si>
  <si>
    <t>CБЦ "Объекты энергетики" Таблица Б9.1: Установка силовых трансформаторов и автотрансформаторов+ОРУ 35750 кВ+РУ - 10 кВ</t>
  </si>
  <si>
    <t>16%+19%+9%</t>
  </si>
  <si>
    <t>Удельная стоимость разработки рабочей документации по зданиям, 
сооружениям и видам работ.</t>
  </si>
  <si>
    <t>CБЦ "Объекты энергетики" Таблица А9:Первичные соединения+Вторичная коммутация+Архитектурно-строительная часть+Сметная документация Таблица 14 - Рабочая документация</t>
  </si>
  <si>
    <t>(40%+14%+15%+10%)*0,75</t>
  </si>
  <si>
    <t>Понижающий коэффициент</t>
  </si>
  <si>
    <t>9.1 ГОСТ Р 21.1101-2009 учитывающий привязку типового проекта</t>
  </si>
  <si>
    <r>
      <t>CБЦ "Объекты энергетики" табл.8                                     Исходные данные:                                                                    Ц</t>
    </r>
    <r>
      <rPr>
        <sz val="8"/>
        <rFont val="Arial Cyr"/>
        <charset val="204"/>
      </rPr>
      <t>оборудования</t>
    </r>
    <r>
      <rPr>
        <sz val="10"/>
        <rFont val="Arial Cyr"/>
        <charset val="204"/>
      </rPr>
      <t>= 38 млн.руб/3,94=9,64 Ссмр=Цоб*30%=2,850</t>
    </r>
  </si>
  <si>
    <t>(9640+2892)*1160/12000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</si>
</sst>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0" x14ac:knownFonts="1">
    <font>
      <sz val="10"/>
      <name val="Arial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/>
    </xf>
    <xf numFmtId="165" fontId="0" fillId="0" borderId="0" xfId="0" applyNumberFormat="1" applyBorder="1" applyAlignment="1">
      <alignment vertical="center"/>
    </xf>
    <xf numFmtId="0" fontId="0" fillId="0" borderId="0" xfId="0" applyBorder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right" vertical="center"/>
    </xf>
    <xf numFmtId="0" fontId="2" fillId="0" borderId="0" xfId="0" applyFont="1" applyAlignment="1">
      <alignment horizontal="center" vertical="center" wrapText="1" shrinkToFit="1"/>
    </xf>
    <xf numFmtId="0" fontId="3" fillId="0" borderId="2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15"/>
  <sheetViews>
    <sheetView tabSelected="1" view="pageBreakPreview" zoomScaleNormal="100" workbookViewId="0">
      <selection activeCell="C7" sqref="C7:C11"/>
    </sheetView>
  </sheetViews>
  <sheetFormatPr defaultRowHeight="12.75" x14ac:dyDescent="0.2"/>
  <cols>
    <col min="1" max="1" width="4.85546875" style="10" customWidth="1"/>
    <col min="2" max="2" width="9.140625" style="10" hidden="1" customWidth="1"/>
    <col min="3" max="3" width="4.28515625" style="10" customWidth="1"/>
    <col min="4" max="4" width="41.7109375" style="10" customWidth="1"/>
    <col min="5" max="5" width="45.5703125" style="10" customWidth="1"/>
    <col min="6" max="6" width="26.85546875" style="10" customWidth="1"/>
    <col min="7" max="7" width="20.85546875" style="10" customWidth="1"/>
    <col min="8" max="16384" width="9.140625" style="10"/>
  </cols>
  <sheetData>
    <row r="2" spans="3:10" ht="15.75" customHeight="1" x14ac:dyDescent="0.2">
      <c r="C2" s="21" t="s">
        <v>0</v>
      </c>
      <c r="D2" s="21"/>
      <c r="E2" s="21"/>
      <c r="F2" s="21"/>
      <c r="G2" s="21"/>
    </row>
    <row r="3" spans="3:10" ht="52.5" customHeight="1" x14ac:dyDescent="0.2">
      <c r="C3" s="22" t="s">
        <v>14</v>
      </c>
      <c r="D3" s="22"/>
      <c r="E3" s="22"/>
      <c r="F3" s="22"/>
      <c r="G3" s="22"/>
    </row>
    <row r="4" spans="3:10" ht="61.5" customHeight="1" x14ac:dyDescent="0.2"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</row>
    <row r="5" spans="3:10" x14ac:dyDescent="0.2">
      <c r="C5" s="11">
        <v>1</v>
      </c>
      <c r="D5" s="11">
        <v>2</v>
      </c>
      <c r="E5" s="11">
        <v>3</v>
      </c>
      <c r="F5" s="11">
        <v>4</v>
      </c>
      <c r="G5" s="11">
        <v>5</v>
      </c>
    </row>
    <row r="6" spans="3:10" ht="15" customHeight="1" x14ac:dyDescent="0.2">
      <c r="C6" s="23" t="s">
        <v>13</v>
      </c>
      <c r="D6" s="23"/>
      <c r="E6" s="23"/>
      <c r="F6" s="23"/>
      <c r="G6" s="12">
        <f>G11</f>
        <v>310.38684636960011</v>
      </c>
    </row>
    <row r="7" spans="3:10" ht="55.5" customHeight="1" x14ac:dyDescent="0.2">
      <c r="C7" s="2" t="s">
        <v>6</v>
      </c>
      <c r="D7" s="3" t="s">
        <v>12</v>
      </c>
      <c r="E7" s="3" t="s">
        <v>22</v>
      </c>
      <c r="F7" s="5" t="s">
        <v>23</v>
      </c>
      <c r="G7" s="6">
        <f>(9640+2892)*1160/12000</f>
        <v>1211.4266666666667</v>
      </c>
    </row>
    <row r="8" spans="3:10" ht="63.75" x14ac:dyDescent="0.2">
      <c r="C8" s="5">
        <v>2</v>
      </c>
      <c r="D8" s="3" t="s">
        <v>11</v>
      </c>
      <c r="E8" s="19" t="s">
        <v>18</v>
      </c>
      <c r="F8" s="18" t="s">
        <v>19</v>
      </c>
      <c r="G8" s="6">
        <f>G7*0.79*0.75</f>
        <v>717.77030000000013</v>
      </c>
      <c r="H8" s="13"/>
      <c r="J8" s="14"/>
    </row>
    <row r="9" spans="3:10" ht="38.25" x14ac:dyDescent="0.2">
      <c r="C9" s="5">
        <v>3</v>
      </c>
      <c r="D9" s="3" t="s">
        <v>17</v>
      </c>
      <c r="E9" s="19" t="s">
        <v>15</v>
      </c>
      <c r="F9" s="18" t="s">
        <v>16</v>
      </c>
      <c r="G9" s="6">
        <f>G8*0.44</f>
        <v>315.81893200000007</v>
      </c>
      <c r="H9" s="13"/>
      <c r="J9" s="14"/>
    </row>
    <row r="10" spans="3:10" ht="25.5" x14ac:dyDescent="0.2">
      <c r="C10" s="5">
        <v>4</v>
      </c>
      <c r="D10" s="3" t="s">
        <v>20</v>
      </c>
      <c r="E10" s="19" t="s">
        <v>21</v>
      </c>
      <c r="F10" s="18">
        <v>0.27</v>
      </c>
      <c r="G10" s="6">
        <f>G9*F10</f>
        <v>85.271111640000029</v>
      </c>
      <c r="H10" s="13"/>
      <c r="J10" s="14"/>
    </row>
    <row r="11" spans="3:10" ht="15" customHeight="1" x14ac:dyDescent="0.2">
      <c r="C11" s="4">
        <v>5</v>
      </c>
      <c r="D11" s="3" t="s">
        <v>7</v>
      </c>
      <c r="E11" s="3" t="s">
        <v>10</v>
      </c>
      <c r="F11" s="8">
        <v>3.64</v>
      </c>
      <c r="G11" s="7">
        <f>F11*G10</f>
        <v>310.38684636960011</v>
      </c>
    </row>
    <row r="12" spans="3:10" x14ac:dyDescent="0.2">
      <c r="C12" s="24" t="s">
        <v>8</v>
      </c>
      <c r="D12" s="24"/>
      <c r="E12" s="24"/>
      <c r="F12" s="24"/>
      <c r="G12" s="9">
        <f>G11*0.18</f>
        <v>55.869632346528014</v>
      </c>
    </row>
    <row r="13" spans="3:10" x14ac:dyDescent="0.2">
      <c r="C13" s="20" t="s">
        <v>9</v>
      </c>
      <c r="D13" s="20"/>
      <c r="E13" s="20"/>
      <c r="F13" s="20"/>
      <c r="G13" s="12">
        <f>SUM(G11:G12)</f>
        <v>366.25647871612813</v>
      </c>
    </row>
    <row r="14" spans="3:10" x14ac:dyDescent="0.2">
      <c r="F14" s="15"/>
      <c r="G14" s="15"/>
      <c r="H14" s="16"/>
      <c r="I14" s="16"/>
    </row>
    <row r="15" spans="3:10" ht="15.75" x14ac:dyDescent="0.2">
      <c r="D15" s="17"/>
      <c r="H15" s="15"/>
      <c r="I15" s="15"/>
    </row>
  </sheetData>
  <mergeCells count="5">
    <mergeCell ref="C13:F13"/>
    <mergeCell ref="C2:G2"/>
    <mergeCell ref="C3:G3"/>
    <mergeCell ref="C6:F6"/>
    <mergeCell ref="C12:F12"/>
  </mergeCells>
  <phoneticPr fontId="0" type="noConversion"/>
  <printOptions horizontalCentered="1"/>
  <pageMargins left="0.39370078740157483" right="0.19685039370078741" top="0.39370078740157483" bottom="0.19685039370078741" header="0.51181102362204722" footer="0.51181102362204722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ПИР</vt:lpstr>
      <vt:lpstr>ПИР!Область_печати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Свирин Константин Анатольевич</cp:lastModifiedBy>
  <cp:lastPrinted>2013-02-07T06:55:54Z</cp:lastPrinted>
  <dcterms:created xsi:type="dcterms:W3CDTF">1996-10-08T23:32:33Z</dcterms:created>
  <dcterms:modified xsi:type="dcterms:W3CDTF">2013-09-19T11:02:17Z</dcterms:modified>
</cp:coreProperties>
</file>